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提出用）/01_要領関係/01_調達事務要領/02_様式/01_施行要旨/"/>
    </mc:Choice>
  </mc:AlternateContent>
  <xr:revisionPtr revIDLastSave="7" documentId="13_ncr:1_{48303F6D-A17E-4202-9897-5B2506371FEB}" xr6:coauthVersionLast="47" xr6:coauthVersionMax="47" xr10:uidLastSave="{A0F8C094-3BE7-48CD-BE98-89C95DAA7F98}"/>
  <bookViews>
    <workbookView xWindow="-120" yWindow="-120" windowWidth="29040" windowHeight="17520" tabRatio="826" xr2:uid="{00000000-000D-0000-FFFF-FFFF00000000}"/>
  </bookViews>
  <sheets>
    <sheet name="PJ3R2915_1" sheetId="12" r:id="rId1"/>
    <sheet name="基本情報_1_1" sheetId="13"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#REF!</definedName>
    <definedName name="_xlnm.Print_Area" localSheetId="0">PJ3R2915_1!$A$1:$H$57</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#REF!</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12" l="1"/>
  <c r="E48" i="12"/>
  <c r="E56" i="12" l="1"/>
  <c r="E55" i="12"/>
  <c r="G54" i="12"/>
  <c r="F54" i="12" l="1"/>
  <c r="E54" i="12"/>
  <c r="E53" i="12"/>
  <c r="E22" i="12"/>
  <c r="C12" i="12"/>
  <c r="B2" i="12"/>
  <c r="E57" i="12"/>
  <c r="E32" i="12"/>
  <c r="F31" i="12"/>
  <c r="E30" i="12"/>
  <c r="B18" i="12"/>
</calcChain>
</file>

<file path=xl/sharedStrings.xml><?xml version="1.0" encoding="utf-8"?>
<sst xmlns="http://schemas.openxmlformats.org/spreadsheetml/2006/main" count="154" uniqueCount="139">
  <si>
    <t>案件名称：</t>
    <phoneticPr fontId="2"/>
  </si>
  <si>
    <t>様式１（調達事務要領第13条関係）</t>
    <rPh sb="0" eb="2">
      <t>ヨウシキ</t>
    </rPh>
    <rPh sb="4" eb="8">
      <t>チョウタツジム</t>
    </rPh>
    <phoneticPr fontId="2"/>
  </si>
  <si>
    <t>予算執行承認に係る事項　</t>
    <phoneticPr fontId="2"/>
  </si>
  <si>
    <t>01</t>
    <phoneticPr fontId="2"/>
  </si>
  <si>
    <t>調達事務細則第40条　1項(1)</t>
  </si>
  <si>
    <t>　案件概要　</t>
    <phoneticPr fontId="2"/>
  </si>
  <si>
    <t>：</t>
    <phoneticPr fontId="2"/>
  </si>
  <si>
    <t>○○</t>
    <phoneticPr fontId="2"/>
  </si>
  <si>
    <t>02</t>
  </si>
  <si>
    <t>調達事務細則第40条　1項(2)</t>
  </si>
  <si>
    <t>03</t>
  </si>
  <si>
    <t>調達事務細則第40条　2項(1)</t>
  </si>
  <si>
    <t>　予 算 額　　</t>
    <phoneticPr fontId="2"/>
  </si>
  <si>
    <t>〇〇</t>
    <phoneticPr fontId="2"/>
  </si>
  <si>
    <t>千円（税込額）</t>
    <phoneticPr fontId="2"/>
  </si>
  <si>
    <t>04</t>
  </si>
  <si>
    <t>調達事務細則第40条　2項(2)</t>
  </si>
  <si>
    <t>05</t>
  </si>
  <si>
    <t>調達事務細則第40条　2項(3)</t>
  </si>
  <si>
    <t>　契約種別</t>
    <phoneticPr fontId="2"/>
  </si>
  <si>
    <t>06</t>
  </si>
  <si>
    <t>調達事務細則第40条　2項(4)</t>
  </si>
  <si>
    <t>07</t>
  </si>
  <si>
    <t>調達事務細則第40条　3項(1)</t>
  </si>
  <si>
    <t>　期間</t>
    <phoneticPr fontId="2"/>
  </si>
  <si>
    <t>〇〇年○月○日～〇〇年○月○日</t>
    <rPh sb="2" eb="3">
      <t>ネン</t>
    </rPh>
    <rPh sb="4" eb="5">
      <t>ガツ</t>
    </rPh>
    <rPh sb="6" eb="7">
      <t>ニチ</t>
    </rPh>
    <phoneticPr fontId="2"/>
  </si>
  <si>
    <t>08</t>
  </si>
  <si>
    <t>調達事務細則第40条　3項(2)</t>
  </si>
  <si>
    <t>09</t>
  </si>
  <si>
    <t>調達事務細則第40条　3項(3)</t>
  </si>
  <si>
    <t>10</t>
  </si>
  <si>
    <t>調達事務細則第40条の2　1項</t>
  </si>
  <si>
    <t>財産の処分</t>
    <phoneticPr fontId="2"/>
  </si>
  <si>
    <t>11</t>
  </si>
  <si>
    <t>調達事務細則第40条の2　2項(1)</t>
  </si>
  <si>
    <t>12</t>
  </si>
  <si>
    <t>調達事務細則第40条の2　2項(2)</t>
  </si>
  <si>
    <t>13</t>
  </si>
  <si>
    <t>調達事務細則第40条の2　3項(1)</t>
  </si>
  <si>
    <t>14</t>
  </si>
  <si>
    <t>調達事務細則第40条の2　3項(2)</t>
  </si>
  <si>
    <t>15</t>
  </si>
  <si>
    <t>調達事務細則第40条の2　4項(1)</t>
  </si>
  <si>
    <t>16</t>
  </si>
  <si>
    <t>調達事務細則第40条の2　4項(2)</t>
  </si>
  <si>
    <t>17</t>
  </si>
  <si>
    <t>調達事務細則第40条の2　5項(1)</t>
  </si>
  <si>
    <t>18</t>
  </si>
  <si>
    <t>調達事務細則第40条の2　5項(2)</t>
  </si>
  <si>
    <t>19</t>
  </si>
  <si>
    <t>調達事務細則第40条の2　5項(3)</t>
  </si>
  <si>
    <t>内容等</t>
    <phoneticPr fontId="2"/>
  </si>
  <si>
    <t>20</t>
  </si>
  <si>
    <t>調達事務細則第40条の2　5項(4)</t>
  </si>
  <si>
    <t>主な内容</t>
    <phoneticPr fontId="2"/>
  </si>
  <si>
    <t>21</t>
  </si>
  <si>
    <t>物品等又は特定役務の調達手続に関する細則第13条(1)</t>
  </si>
  <si>
    <t>22</t>
  </si>
  <si>
    <t>物品等又は特定役務の調達手続に関する細則第13条(2)</t>
  </si>
  <si>
    <t>23</t>
  </si>
  <si>
    <t>物品等又は特定役務の調達手続に関する細則第13条(3)</t>
  </si>
  <si>
    <t>24</t>
  </si>
  <si>
    <t>物品等又は特定役務の調達手続に関する細則第13条(4)</t>
  </si>
  <si>
    <t>25</t>
  </si>
  <si>
    <t>物品等又は特定役務の調達手続に関する細則第13条(5)</t>
  </si>
  <si>
    <t>26</t>
  </si>
  <si>
    <t>物品等又は特定役務の調達手続に関する細則第13条(6)</t>
  </si>
  <si>
    <t>27</t>
  </si>
  <si>
    <t>物品等又は特定役務の調達手続に関する細則第13条(7)</t>
  </si>
  <si>
    <t>28</t>
  </si>
  <si>
    <t>物品等又は特定役務の調達手続に関する細則第13条(8)</t>
  </si>
  <si>
    <t>履行・納入場所</t>
    <phoneticPr fontId="2"/>
  </si>
  <si>
    <t>29</t>
  </si>
  <si>
    <t>物品等又は特定役務の調達手続に関する細則第13条(9)</t>
  </si>
  <si>
    <t>契約方式・条件</t>
    <phoneticPr fontId="2"/>
  </si>
  <si>
    <t>入札方法</t>
    <rPh sb="0" eb="2">
      <t>ニュウサツ</t>
    </rPh>
    <phoneticPr fontId="2"/>
  </si>
  <si>
    <t>随意契約</t>
    <phoneticPr fontId="2"/>
  </si>
  <si>
    <t>30</t>
  </si>
  <si>
    <t>物品等又は特定役務の調達手続に関する細則第13条(10)</t>
  </si>
  <si>
    <t xml:space="preserve">
随意契約理由</t>
    <phoneticPr fontId="2"/>
  </si>
  <si>
    <t>31</t>
  </si>
  <si>
    <t>物品等又は特定役務の調達手続に関する細則第13条(11)</t>
  </si>
  <si>
    <t>32</t>
  </si>
  <si>
    <t>物品等又は特定役務の調達手続に関する細則第13条(12)</t>
  </si>
  <si>
    <t>(適用規則)</t>
    <phoneticPr fontId="2"/>
  </si>
  <si>
    <t>その他</t>
    <phoneticPr fontId="2"/>
  </si>
  <si>
    <t>契約保証金</t>
    <phoneticPr fontId="2"/>
  </si>
  <si>
    <t>支払条件</t>
    <phoneticPr fontId="2"/>
  </si>
  <si>
    <t>)</t>
    <phoneticPr fontId="2"/>
  </si>
  <si>
    <t>損害金</t>
    <rPh sb="0" eb="3">
      <t>ソンガイキン</t>
    </rPh>
    <phoneticPr fontId="2"/>
  </si>
  <si>
    <t>違約金</t>
    <phoneticPr fontId="2"/>
  </si>
  <si>
    <t>摘要</t>
    <phoneticPr fontId="2"/>
  </si>
  <si>
    <t>案件名称</t>
  </si>
  <si>
    <t>契約種別（コード）</t>
  </si>
  <si>
    <t>契約種別</t>
  </si>
  <si>
    <t>案件概要</t>
  </si>
  <si>
    <t>予定期間（開始日）</t>
  </si>
  <si>
    <t>予定期間（終了日）</t>
  </si>
  <si>
    <t>履行場所又は納入場所</t>
  </si>
  <si>
    <t>商号又は名称</t>
  </si>
  <si>
    <t>申請事業所名</t>
  </si>
  <si>
    <t>入札特定条件</t>
  </si>
  <si>
    <t>財産の処分</t>
  </si>
  <si>
    <t>備考１</t>
  </si>
  <si>
    <t>随意契約理由</t>
  </si>
  <si>
    <t>遅滞金（コード）</t>
  </si>
  <si>
    <t>遅滞金</t>
  </si>
  <si>
    <t>違約金（コード）</t>
  </si>
  <si>
    <t>違約金</t>
  </si>
  <si>
    <t>主な内容</t>
  </si>
  <si>
    <t>契約保証金（コード）</t>
  </si>
  <si>
    <t>契約保証金</t>
  </si>
  <si>
    <t>支払条件（コード）</t>
  </si>
  <si>
    <t>支払条件</t>
  </si>
  <si>
    <t>前払金適用区分（コード）</t>
  </si>
  <si>
    <t>前払金適用区分</t>
  </si>
  <si>
    <t>部分払い回数</t>
  </si>
  <si>
    <t>予算執行承認額（税込）</t>
  </si>
  <si>
    <t>随意契約の基準１＜コード＞（コード）</t>
  </si>
  <si>
    <t>随意契約の基準１＜コード＞</t>
  </si>
  <si>
    <t>随意契約の基準２＜コード＞（コード）</t>
  </si>
  <si>
    <t>随意契約の基準２＜コード＞</t>
  </si>
  <si>
    <t>テスト依頼課</t>
  </si>
  <si>
    <t>調達-工事</t>
  </si>
  <si>
    <t>成田国際空港株式会社の指定する場所</t>
  </si>
  <si>
    <t>テスト</t>
  </si>
  <si>
    <t/>
  </si>
  <si>
    <t>特に無し</t>
  </si>
  <si>
    <t>01</t>
  </si>
  <si>
    <t>有</t>
  </si>
  <si>
    <t>10分の3以上</t>
  </si>
  <si>
    <t>3</t>
  </si>
  <si>
    <t>部分払</t>
  </si>
  <si>
    <t>0</t>
  </si>
  <si>
    <t>不適用</t>
  </si>
  <si>
    <t>1</t>
  </si>
  <si>
    <t>22,222</t>
  </si>
  <si>
    <t>特殊な設備､技術若しくは技能等を有する者又は特定の者と契約をしなければ､契約の目的を達することができないとき｡</t>
  </si>
  <si>
    <t>特段の履行上の経験、知識を有する者又は現場の状況等に精通した者に履行させる必要があるとき｡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</si>
</sst>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ＭＳ Ｐゴシック"/>
      <family val="3"/>
      <charset val="128"/>
    </font>
    <font>
      <sz val="10"/>
      <color theme="1"/>
      <name val="ＭＳ Ｐゴシック"/>
      <family val="2"/>
      <charset val="128"/>
    </font>
    <font>
      <sz val="6"/>
      <name val="ＭＳ Ｐゴシック"/>
      <family val="3"/>
      <charset val="128"/>
    </font>
    <font>
      <sz val="18"/>
      <name val="ＭＳ ゴシック"/>
      <family val="3"/>
      <charset val="128"/>
    </font>
    <font>
      <sz val="18"/>
      <name val="ＭＳ Ｐゴシック"/>
      <family val="3"/>
      <charset val="128"/>
    </font>
    <font>
      <sz val="18"/>
      <name val="HGPｺﾞｼｯｸM"/>
      <family val="3"/>
      <charset val="128"/>
    </font>
    <font>
      <sz val="11"/>
      <name val="ＭＳ Ｐゴシック"/>
      <family val="3"/>
      <charset val="128"/>
    </font>
    <font>
      <sz val="10"/>
      <color theme="1"/>
      <name val="ＭＳ Ｐゴシック"/>
      <family val="2"/>
      <charset val="128"/>
    </font>
    <font>
      <b/>
      <sz val="24"/>
      <name val="ＭＳ Ｐゴシック"/>
      <family val="3"/>
      <charset val="128"/>
    </font>
    <font>
      <sz val="17"/>
      <name val="ＭＳ Ｐゴシック"/>
      <family val="3"/>
      <charset val="128"/>
    </font>
    <font>
      <sz val="11"/>
      <color theme="1"/>
      <name val="HG丸ｺﾞｼｯｸM-PRO"/>
      <family val="2"/>
      <charset val="128"/>
    </font>
    <font>
      <sz val="14"/>
      <color theme="1"/>
      <name val="ＭＳ Ｐゴシック"/>
      <family val="2"/>
      <charset val="128"/>
    </font>
    <font>
      <sz val="10"/>
      <name val="Arial"/>
      <family val="2"/>
    </font>
    <font>
      <sz val="14"/>
      <name val="ＭＳ Ｐゴシック"/>
      <family val="3"/>
      <charset val="128"/>
    </font>
  </fonts>
  <fills count="2">
    <fill>
      <patternFill patternType="none"/>
    </fill>
    <fill>
      <patternFill patternType="gray125"/>
    </fill>
  </fills>
  <borders count="41">
    <border>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s>
  <cellStyleXfs count="9">
    <xf numFmtId="0" fontId="0" fillId="0" borderId="0">
      <alignment vertical="center"/>
    </xf>
    <xf numFmtId="0" fontId="7" fillId="0" borderId="0">
      <alignment vertical="center"/>
    </xf>
    <xf numFmtId="0" fontId="6" fillId="0" borderId="0"/>
    <xf numFmtId="0" fontId="6" fillId="0" borderId="0">
      <alignment vertical="center"/>
    </xf>
    <xf numFmtId="0" fontId="1" fillId="0" borderId="0">
      <alignment vertical="center"/>
    </xf>
    <xf numFmtId="0" fontId="1" fillId="0" borderId="0">
      <alignment vertical="center"/>
    </xf>
    <xf numFmtId="0" fontId="10" fillId="0" borderId="0">
      <alignment vertical="center"/>
    </xf>
    <xf numFmtId="0" fontId="11" fillId="0" borderId="0">
      <alignment vertical="center"/>
    </xf>
    <xf numFmtId="0" fontId="12" fillId="0" borderId="0"/>
  </cellStyleXfs>
  <cellXfs count="128">
    <xf numFmtId="0" fontId="0" fillId="0" borderId="0" xfId="0">
      <alignment vertical="center"/>
    </xf>
    <xf numFmtId="0" fontId="8" fillId="0" borderId="37" xfId="0" applyFont="1" applyBorder="1" applyProtection="1">
      <alignment vertical="center"/>
      <protection locked="0"/>
    </xf>
    <xf numFmtId="0" fontId="8" fillId="0" borderId="38" xfId="0" applyFont="1" applyBorder="1" applyProtection="1">
      <alignment vertical="center"/>
      <protection locked="0"/>
    </xf>
    <xf numFmtId="0" fontId="3" fillId="0" borderId="0" xfId="0" applyFont="1" applyProtection="1">
      <alignment vertical="center"/>
      <protection locked="0"/>
    </xf>
    <xf numFmtId="0" fontId="4" fillId="0" borderId="3" xfId="0" applyFont="1" applyBorder="1" applyProtection="1">
      <alignment vertical="center"/>
      <protection locked="0"/>
    </xf>
    <xf numFmtId="0" fontId="4" fillId="0" borderId="3"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4" fillId="0" borderId="8"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7" xfId="0" applyFont="1" applyBorder="1" applyAlignment="1" applyProtection="1">
      <alignment vertical="center" wrapText="1"/>
      <protection locked="0"/>
    </xf>
    <xf numFmtId="0" fontId="4" fillId="0" borderId="0" xfId="0" applyFont="1" applyProtection="1">
      <alignment vertical="center"/>
      <protection locked="0"/>
    </xf>
    <xf numFmtId="0" fontId="4" fillId="0" borderId="8" xfId="0" applyFont="1" applyBorder="1" applyProtection="1">
      <alignment vertical="center"/>
      <protection locked="0"/>
    </xf>
    <xf numFmtId="0" fontId="4" fillId="0" borderId="0" xfId="0" applyFont="1">
      <alignment vertical="center"/>
    </xf>
    <xf numFmtId="0" fontId="0" fillId="0" borderId="7" xfId="0" applyBorder="1">
      <alignment vertical="center"/>
    </xf>
    <xf numFmtId="0" fontId="4" fillId="0" borderId="0" xfId="0" applyFont="1" applyAlignment="1" applyProtection="1">
      <alignment vertical="top"/>
      <protection locked="0"/>
    </xf>
    <xf numFmtId="0" fontId="4" fillId="0" borderId="0" xfId="0" applyFont="1" applyAlignment="1" applyProtection="1">
      <alignment vertical="top" wrapText="1"/>
      <protection locked="0"/>
    </xf>
    <xf numFmtId="0" fontId="9" fillId="0" borderId="0" xfId="0" applyFont="1" applyAlignment="1" applyProtection="1">
      <alignment vertical="top"/>
      <protection locked="0"/>
    </xf>
    <xf numFmtId="0" fontId="4" fillId="0" borderId="7" xfId="0" applyFont="1" applyBorder="1" applyAlignment="1" applyProtection="1">
      <alignment vertical="top"/>
      <protection locked="0"/>
    </xf>
    <xf numFmtId="0" fontId="0" fillId="0" borderId="0" xfId="0" applyAlignment="1">
      <alignment vertical="top"/>
    </xf>
    <xf numFmtId="0" fontId="0" fillId="0" borderId="7" xfId="0" applyBorder="1" applyAlignment="1">
      <alignment vertical="top"/>
    </xf>
    <xf numFmtId="0" fontId="4" fillId="0" borderId="8" xfId="0" applyFont="1" applyBorder="1" applyAlignment="1" applyProtection="1">
      <alignment vertical="top"/>
      <protection locked="0"/>
    </xf>
    <xf numFmtId="0" fontId="4" fillId="0" borderId="0" xfId="0" applyFont="1" applyAlignment="1">
      <alignment vertical="top"/>
    </xf>
    <xf numFmtId="0" fontId="4" fillId="0" borderId="8" xfId="0" applyFont="1" applyBorder="1">
      <alignment vertical="center"/>
    </xf>
    <xf numFmtId="0" fontId="4" fillId="0" borderId="0" xfId="0" applyFont="1" applyAlignment="1">
      <alignment horizontal="center" vertical="center"/>
    </xf>
    <xf numFmtId="0" fontId="5" fillId="0" borderId="0" xfId="0" applyFont="1">
      <alignment vertical="center"/>
    </xf>
    <xf numFmtId="0" fontId="4" fillId="0" borderId="31" xfId="0" applyFont="1" applyBorder="1" applyAlignment="1" applyProtection="1">
      <alignment horizontal="center" vertical="center"/>
      <protection locked="0"/>
    </xf>
    <xf numFmtId="0" fontId="5" fillId="0" borderId="40" xfId="0" applyFont="1" applyBorder="1">
      <alignment vertical="center"/>
    </xf>
    <xf numFmtId="0" fontId="4" fillId="0" borderId="8" xfId="0" applyFont="1" applyBorder="1" applyAlignment="1">
      <alignment vertical="top"/>
    </xf>
    <xf numFmtId="0" fontId="4" fillId="0" borderId="6" xfId="0" applyFont="1" applyBorder="1" applyAlignment="1">
      <alignment vertical="top"/>
    </xf>
    <xf numFmtId="0" fontId="0" fillId="0" borderId="8" xfId="0" applyBorder="1">
      <alignment vertical="center"/>
    </xf>
    <xf numFmtId="0" fontId="0" fillId="0" borderId="6" xfId="0" applyBorder="1">
      <alignment vertical="center"/>
    </xf>
    <xf numFmtId="0" fontId="0" fillId="0" borderId="36" xfId="0" applyBorder="1">
      <alignment vertical="center"/>
    </xf>
    <xf numFmtId="0" fontId="0" fillId="0" borderId="9" xfId="0" applyBorder="1">
      <alignment vertical="center"/>
    </xf>
    <xf numFmtId="0" fontId="0" fillId="0" borderId="33" xfId="0" applyBorder="1">
      <alignment vertical="center"/>
    </xf>
    <xf numFmtId="0" fontId="4" fillId="0" borderId="9"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23" xfId="0" applyFont="1" applyBorder="1" applyProtection="1">
      <alignment vertical="center"/>
      <protection locked="0"/>
    </xf>
    <xf numFmtId="0" fontId="4" fillId="0" borderId="24" xfId="0" applyFont="1" applyBorder="1" applyProtection="1">
      <alignment vertical="center"/>
      <protection locked="0"/>
    </xf>
    <xf numFmtId="49" fontId="0" fillId="0" borderId="0" xfId="0" applyNumberFormat="1" applyAlignment="1"/>
    <xf numFmtId="14" fontId="0" fillId="0" borderId="0" xfId="0" applyNumberFormat="1" applyAlignment="1"/>
    <xf numFmtId="49" fontId="4" fillId="0" borderId="21" xfId="0" applyNumberFormat="1" applyFont="1" applyBorder="1" applyProtection="1">
      <alignment vertical="center"/>
      <protection locked="0"/>
    </xf>
    <xf numFmtId="0" fontId="0" fillId="0" borderId="0" xfId="0" quotePrefix="1">
      <alignment vertical="center"/>
    </xf>
    <xf numFmtId="0" fontId="13" fillId="0" borderId="39" xfId="0" applyFont="1" applyBorder="1" applyAlignment="1" applyProtection="1">
      <alignment horizontal="right" vertical="center"/>
      <protection locked="0"/>
    </xf>
    <xf numFmtId="0" fontId="0" fillId="0" borderId="14" xfId="0" applyBorder="1" applyAlignment="1">
      <alignment vertical="center" textRotation="255"/>
    </xf>
    <xf numFmtId="0" fontId="0" fillId="0" borderId="15" xfId="0" applyBorder="1" applyAlignment="1">
      <alignment vertical="center" textRotation="255"/>
    </xf>
    <xf numFmtId="0" fontId="0" fillId="0" borderId="16" xfId="0" applyBorder="1" applyAlignment="1">
      <alignment vertical="center" textRotation="255"/>
    </xf>
    <xf numFmtId="0" fontId="4" fillId="0" borderId="1" xfId="0" applyFont="1" applyBorder="1" applyAlignment="1" applyProtection="1">
      <alignment vertical="center" textRotation="255"/>
      <protection locked="0"/>
    </xf>
    <xf numFmtId="0" fontId="0" fillId="0" borderId="5" xfId="0" applyBorder="1" applyAlignment="1">
      <alignment vertical="center" textRotation="255"/>
    </xf>
    <xf numFmtId="0" fontId="4" fillId="0" borderId="34" xfId="0" applyFont="1" applyBorder="1" applyAlignment="1" applyProtection="1">
      <alignment horizontal="center" vertical="center" textRotation="255" wrapText="1"/>
      <protection locked="0"/>
    </xf>
    <xf numFmtId="0" fontId="4" fillId="0" borderId="12" xfId="0" applyFont="1" applyBorder="1" applyAlignment="1" applyProtection="1">
      <alignment horizontal="center" vertical="center" textRotation="255"/>
      <protection locked="0"/>
    </xf>
    <xf numFmtId="0" fontId="4" fillId="0" borderId="13" xfId="0" applyFont="1" applyBorder="1" applyAlignment="1" applyProtection="1">
      <alignment horizontal="center" vertical="center" textRotation="255"/>
      <protection locked="0"/>
    </xf>
    <xf numFmtId="0" fontId="4" fillId="0" borderId="0" xfId="0" applyFont="1" applyAlignment="1" applyProtection="1">
      <alignment vertical="center" wrapText="1"/>
      <protection locked="0"/>
    </xf>
    <xf numFmtId="0" fontId="4" fillId="0" borderId="11" xfId="0" applyFont="1" applyBorder="1" applyAlignment="1" applyProtection="1">
      <alignment vertical="center" textRotation="255" shrinkToFit="1"/>
      <protection locked="0"/>
    </xf>
    <xf numFmtId="0" fontId="0" fillId="0" borderId="12" xfId="0" applyBorder="1" applyAlignment="1">
      <alignment vertical="center" textRotation="255" shrinkToFit="1"/>
    </xf>
    <xf numFmtId="0" fontId="0" fillId="0" borderId="13" xfId="0" applyBorder="1" applyAlignment="1">
      <alignment vertical="center" textRotation="255" shrinkToFit="1"/>
    </xf>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20"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pplyProtection="1">
      <alignment vertical="top"/>
      <protection locked="0"/>
    </xf>
    <xf numFmtId="0" fontId="4" fillId="0" borderId="0" xfId="0" applyFont="1" applyAlignment="1" applyProtection="1">
      <alignment vertical="top"/>
      <protection locked="0"/>
    </xf>
    <xf numFmtId="0" fontId="4" fillId="0" borderId="7" xfId="0" applyFont="1" applyBorder="1" applyAlignment="1" applyProtection="1">
      <alignment vertical="top"/>
      <protection locked="0"/>
    </xf>
    <xf numFmtId="49" fontId="4" fillId="0" borderId="8" xfId="0" applyNumberFormat="1" applyFont="1" applyBorder="1" applyAlignment="1" applyProtection="1">
      <alignment vertical="top"/>
      <protection locked="0"/>
    </xf>
    <xf numFmtId="0" fontId="4" fillId="0" borderId="1" xfId="0" applyFont="1" applyBorder="1" applyAlignment="1">
      <alignment horizontal="center" vertical="center" textRotation="255"/>
    </xf>
    <xf numFmtId="0" fontId="4" fillId="0" borderId="5" xfId="0" applyFont="1" applyBorder="1" applyAlignment="1">
      <alignment horizontal="center" vertical="center" textRotation="255"/>
    </xf>
    <xf numFmtId="0" fontId="4" fillId="0" borderId="29" xfId="0" applyFont="1" applyBorder="1" applyAlignment="1">
      <alignment horizontal="center" vertical="center"/>
    </xf>
    <xf numFmtId="0" fontId="4" fillId="0" borderId="31" xfId="0" applyFont="1" applyBorder="1" applyAlignment="1">
      <alignment horizontal="center" vertical="center"/>
    </xf>
    <xf numFmtId="0" fontId="4" fillId="0" borderId="30" xfId="0" applyFont="1" applyBorder="1" applyAlignment="1">
      <alignment horizontal="center" vertical="center"/>
    </xf>
    <xf numFmtId="0" fontId="4" fillId="0" borderId="36" xfId="0" applyFont="1" applyBorder="1" applyAlignment="1">
      <alignment horizontal="center" vertical="center"/>
    </xf>
    <xf numFmtId="0" fontId="4" fillId="0" borderId="9" xfId="0" applyFont="1" applyBorder="1" applyAlignment="1">
      <alignment horizontal="center" vertical="center"/>
    </xf>
    <xf numFmtId="0" fontId="4" fillId="0" borderId="33" xfId="0" applyFont="1" applyBorder="1" applyAlignment="1">
      <alignment horizontal="center" vertical="center"/>
    </xf>
    <xf numFmtId="0" fontId="4" fillId="0" borderId="36" xfId="0" applyFont="1" applyBorder="1" applyAlignment="1" applyProtection="1">
      <alignment vertical="top"/>
      <protection locked="0"/>
    </xf>
    <xf numFmtId="0" fontId="4" fillId="0" borderId="9" xfId="0" applyFont="1" applyBorder="1" applyAlignment="1" applyProtection="1">
      <alignment vertical="top"/>
      <protection locked="0"/>
    </xf>
    <xf numFmtId="0" fontId="4" fillId="0" borderId="10" xfId="0" applyFont="1" applyBorder="1" applyAlignment="1" applyProtection="1">
      <alignment vertical="top"/>
      <protection locked="0"/>
    </xf>
    <xf numFmtId="0" fontId="4" fillId="0" borderId="21" xfId="0" applyFont="1" applyBorder="1" applyAlignment="1">
      <alignment horizontal="center" vertical="center"/>
    </xf>
    <xf numFmtId="0" fontId="4" fillId="0" borderId="23" xfId="0" applyFont="1" applyBorder="1" applyAlignment="1">
      <alignment horizontal="center" vertical="center"/>
    </xf>
    <xf numFmtId="0" fontId="4" fillId="0" borderId="22" xfId="0" applyFont="1" applyBorder="1" applyAlignment="1">
      <alignment horizontal="center" vertical="center"/>
    </xf>
    <xf numFmtId="49" fontId="4" fillId="0" borderId="21" xfId="0" applyNumberFormat="1" applyFont="1" applyBorder="1" applyAlignment="1" applyProtection="1">
      <alignment horizontal="left" vertical="center"/>
      <protection locked="0"/>
    </xf>
    <xf numFmtId="0" fontId="4" fillId="0" borderId="23" xfId="0" applyFont="1" applyBorder="1" applyAlignment="1" applyProtection="1">
      <alignment horizontal="left" vertical="center"/>
      <protection locked="0"/>
    </xf>
    <xf numFmtId="0" fontId="4" fillId="0" borderId="24" xfId="0" applyFont="1" applyBorder="1" applyAlignment="1" applyProtection="1">
      <alignment horizontal="left" vertical="center"/>
      <protection locked="0"/>
    </xf>
    <xf numFmtId="49" fontId="8" fillId="0" borderId="38" xfId="0" applyNumberFormat="1" applyFont="1" applyBorder="1" applyAlignment="1" applyProtection="1">
      <alignment horizontal="left" vertical="center"/>
      <protection locked="0"/>
    </xf>
    <xf numFmtId="0" fontId="8" fillId="0" borderId="38" xfId="0" applyFont="1" applyBorder="1" applyAlignment="1" applyProtection="1">
      <alignment horizontal="left" vertical="center"/>
      <protection locked="0"/>
    </xf>
    <xf numFmtId="0" fontId="4" fillId="0" borderId="31" xfId="0" applyFont="1" applyBorder="1" applyAlignment="1" applyProtection="1">
      <alignment horizontal="left" vertical="center"/>
      <protection locked="0"/>
    </xf>
    <xf numFmtId="0" fontId="4" fillId="0" borderId="35" xfId="0" applyFont="1" applyBorder="1" applyAlignment="1" applyProtection="1">
      <alignment horizontal="center" vertical="center"/>
      <protection locked="0"/>
    </xf>
    <xf numFmtId="0" fontId="4" fillId="0" borderId="27" xfId="0" applyFont="1" applyBorder="1" applyAlignment="1" applyProtection="1">
      <alignment horizontal="center" vertical="center"/>
      <protection locked="0"/>
    </xf>
    <xf numFmtId="0" fontId="4" fillId="0" borderId="26" xfId="0" applyFont="1" applyBorder="1" applyAlignment="1" applyProtection="1">
      <alignment horizontal="center" vertical="center"/>
      <protection locked="0"/>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4" fillId="0" borderId="32" xfId="0" applyFont="1" applyBorder="1" applyAlignment="1">
      <alignment horizontal="center" vertical="top" wrapText="1"/>
    </xf>
    <xf numFmtId="0" fontId="4" fillId="0" borderId="8" xfId="0" applyFont="1" applyBorder="1" applyAlignment="1">
      <alignment horizontal="center" vertical="top" wrapText="1"/>
    </xf>
    <xf numFmtId="0" fontId="4" fillId="0" borderId="0" xfId="0" applyFont="1" applyAlignment="1">
      <alignment horizontal="center" vertical="top" wrapText="1"/>
    </xf>
    <xf numFmtId="0" fontId="4" fillId="0" borderId="6" xfId="0" applyFont="1" applyBorder="1" applyAlignment="1">
      <alignment horizontal="center" vertical="top" wrapText="1"/>
    </xf>
    <xf numFmtId="49" fontId="4" fillId="0" borderId="14" xfId="0" applyNumberFormat="1" applyFont="1" applyBorder="1" applyAlignment="1">
      <alignment horizontal="left" vertical="center" wrapText="1"/>
    </xf>
    <xf numFmtId="0" fontId="4" fillId="0" borderId="15"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21" xfId="0" applyFont="1" applyBorder="1" applyAlignment="1">
      <alignment horizontal="left"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49" fontId="4" fillId="0" borderId="0" xfId="0" applyNumberFormat="1" applyFont="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21" xfId="0" applyFont="1" applyBorder="1" applyAlignment="1">
      <alignment horizontal="left" vertical="center" wrapText="1"/>
    </xf>
    <xf numFmtId="0" fontId="0" fillId="0" borderId="5" xfId="0" applyBorder="1" applyAlignment="1">
      <alignment vertical="center"/>
    </xf>
    <xf numFmtId="49" fontId="4" fillId="0" borderId="14" xfId="0" applyNumberFormat="1" applyFont="1" applyBorder="1" applyAlignment="1" applyProtection="1">
      <alignment vertical="center"/>
      <protection locked="0"/>
    </xf>
    <xf numFmtId="0" fontId="4" fillId="0" borderId="15" xfId="0" applyFont="1" applyBorder="1" applyAlignment="1" applyProtection="1">
      <alignment vertical="center"/>
      <protection locked="0"/>
    </xf>
    <xf numFmtId="0" fontId="4" fillId="0" borderId="16" xfId="0" applyFont="1" applyBorder="1" applyAlignment="1" applyProtection="1">
      <alignment vertical="center"/>
      <protection locked="0"/>
    </xf>
    <xf numFmtId="0" fontId="4" fillId="0" borderId="8" xfId="0" applyFont="1" applyBorder="1" applyAlignment="1" applyProtection="1">
      <alignment vertical="center"/>
      <protection locked="0"/>
    </xf>
    <xf numFmtId="0" fontId="4" fillId="0" borderId="0" xfId="0" applyFont="1" applyAlignment="1" applyProtection="1">
      <alignment vertical="center"/>
      <protection locked="0"/>
    </xf>
    <xf numFmtId="0" fontId="4" fillId="0" borderId="7" xfId="0" applyFont="1" applyBorder="1" applyAlignment="1" applyProtection="1">
      <alignment vertical="center"/>
      <protection locked="0"/>
    </xf>
    <xf numFmtId="0" fontId="4" fillId="0" borderId="36" xfId="0" applyFont="1" applyBorder="1" applyAlignment="1" applyProtection="1">
      <alignment vertical="center"/>
      <protection locked="0"/>
    </xf>
    <xf numFmtId="0" fontId="4" fillId="0" borderId="9" xfId="0" applyFont="1" applyBorder="1" applyAlignment="1" applyProtection="1">
      <alignment vertical="center"/>
      <protection locked="0"/>
    </xf>
    <xf numFmtId="0" fontId="4" fillId="0" borderId="10" xfId="0" applyFont="1" applyBorder="1" applyAlignment="1" applyProtection="1">
      <alignment vertical="center"/>
      <protection locked="0"/>
    </xf>
    <xf numFmtId="49" fontId="4" fillId="0" borderId="8" xfId="0" applyNumberFormat="1" applyFont="1" applyBorder="1" applyAlignment="1">
      <alignment vertical="center"/>
    </xf>
    <xf numFmtId="0" fontId="4" fillId="0" borderId="0" xfId="0" applyFont="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17" xfId="0" applyFont="1" applyBorder="1" applyAlignment="1" applyProtection="1">
      <alignment vertical="center"/>
      <protection locked="0"/>
    </xf>
    <xf numFmtId="0" fontId="0" fillId="0" borderId="18" xfId="0" applyBorder="1" applyAlignment="1">
      <alignment vertical="center"/>
    </xf>
    <xf numFmtId="0" fontId="0" fillId="0" borderId="19" xfId="0" applyBorder="1" applyAlignment="1">
      <alignment vertical="center"/>
    </xf>
    <xf numFmtId="0" fontId="4" fillId="0" borderId="20" xfId="0" applyFont="1" applyBorder="1" applyAlignment="1" applyProtection="1">
      <alignment vertical="center"/>
      <protection locked="0"/>
    </xf>
    <xf numFmtId="0" fontId="4" fillId="0" borderId="3" xfId="0" applyFont="1" applyBorder="1" applyAlignment="1" applyProtection="1">
      <alignment vertical="center"/>
      <protection locked="0"/>
    </xf>
    <xf numFmtId="0" fontId="4" fillId="0" borderId="4" xfId="0" applyFont="1" applyBorder="1" applyAlignment="1" applyProtection="1">
      <alignment vertical="center"/>
      <protection locked="0"/>
    </xf>
    <xf numFmtId="49" fontId="4" fillId="0" borderId="25" xfId="0" applyNumberFormat="1" applyFont="1" applyBorder="1" applyAlignment="1" applyProtection="1">
      <alignment vertical="center"/>
      <protection locked="0"/>
    </xf>
    <xf numFmtId="0" fontId="4" fillId="0" borderId="27" xfId="0" applyFont="1" applyBorder="1" applyAlignment="1" applyProtection="1">
      <alignment vertical="center"/>
      <protection locked="0"/>
    </xf>
    <xf numFmtId="0" fontId="4" fillId="0" borderId="28" xfId="0" applyFont="1" applyBorder="1" applyAlignment="1" applyProtection="1">
      <alignment vertical="center"/>
      <protection locked="0"/>
    </xf>
  </cellXfs>
  <cellStyles count="9">
    <cellStyle name="標準" xfId="0" builtinId="0"/>
    <cellStyle name="標準 2" xfId="1" xr:uid="{00000000-0005-0000-0000-000001000000}"/>
    <cellStyle name="標準 2 2" xfId="2" xr:uid="{00000000-0005-0000-0000-000002000000}"/>
    <cellStyle name="標準 2 3" xfId="4" xr:uid="{00000000-0005-0000-0000-000003000000}"/>
    <cellStyle name="標準 3" xfId="3" xr:uid="{00000000-0005-0000-0000-000004000000}"/>
    <cellStyle name="標準 4" xfId="7" xr:uid="{00000000-0005-0000-0000-000005000000}"/>
    <cellStyle name="標準 5" xfId="6" xr:uid="{00000000-0005-0000-0000-000006000000}"/>
    <cellStyle name="標準 6" xfId="8" xr:uid="{00000000-0005-0000-0000-000007000000}"/>
    <cellStyle name="標準 9" xfId="5" xr:uid="{00000000-0005-0000-0000-000008000000}"/>
  </cellStyles>
  <dxfs count="0"/>
  <tableStyles count="0" defaultTableStyle="TableStyleMedium2" defaultPivotStyle="PivotStyleLight16"/>
  <colors>
    <mruColors>
      <color rgb="FFCCFFFF"/>
      <color rgb="FF00CCFF"/>
      <color rgb="FFCCFFCC"/>
      <color rgb="FF99FF99"/>
      <color rgb="FF99FF33"/>
      <color rgb="FF99FF66"/>
      <color rgb="FFCC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57"/>
  <sheetViews>
    <sheetView tabSelected="1" view="pageBreakPreview" zoomScale="60" zoomScaleNormal="80" workbookViewId="0"/>
  </sheetViews>
  <sheetFormatPr defaultColWidth="9" defaultRowHeight="21"/>
  <cols>
    <col min="1" max="2" width="9" style="3"/>
    <col min="3" max="3" width="33.42578125" style="3" customWidth="1"/>
    <col min="4" max="4" width="4.42578125" style="3" customWidth="1"/>
    <col min="5" max="5" width="30.42578125" style="3" customWidth="1"/>
    <col min="6" max="6" width="42.42578125" style="3" customWidth="1"/>
    <col min="7" max="7" width="21.7109375" style="3" customWidth="1"/>
    <col min="8" max="8" width="39.42578125" style="3" customWidth="1"/>
    <col min="9" max="13" width="9" style="3"/>
    <col min="14" max="15" width="9" style="3" hidden="1" customWidth="1"/>
    <col min="16" max="16384" width="9" style="3"/>
  </cols>
  <sheetData>
    <row r="1" spans="1:15" ht="30" customHeight="1" thickBot="1">
      <c r="A1" s="1" t="s">
        <v>0</v>
      </c>
      <c r="B1" s="2"/>
      <c r="C1" s="82"/>
      <c r="D1" s="83"/>
      <c r="E1" s="83"/>
      <c r="F1" s="83"/>
      <c r="G1" s="83"/>
      <c r="H1" s="42" t="s">
        <v>1</v>
      </c>
    </row>
    <row r="2" spans="1:15" ht="21" customHeight="1">
      <c r="A2" s="46" t="s">
        <v>2</v>
      </c>
      <c r="B2" s="48" t="str">
        <f>IF(基本情報_1_1!C2="調達-工事","工事",IF(OR(基本情報_1_1!C2="調達-調査",基本情報_1_1!C2="調達-役務",基本情報_1_1!C2="調達-設計",基本情報_1_1!C2="調達-維持修繕"),"役務の調達",IF(OR(基本情報_1_1!C2="調達-購入",基本情報_1_1!C2="調達-借上げ"),"物品の購入","該当なし")))</f>
        <v>工事</v>
      </c>
      <c r="C2" s="4"/>
      <c r="D2" s="4"/>
      <c r="E2" s="5"/>
      <c r="F2" s="5"/>
      <c r="G2" s="5"/>
      <c r="H2" s="6"/>
      <c r="N2" s="41" t="s">
        <v>3</v>
      </c>
      <c r="O2" t="s">
        <v>4</v>
      </c>
    </row>
    <row r="3" spans="1:15" ht="24.6" customHeight="1">
      <c r="A3" s="47"/>
      <c r="B3" s="49"/>
      <c r="C3" s="7" t="s">
        <v>5</v>
      </c>
      <c r="D3" s="8" t="s">
        <v>6</v>
      </c>
      <c r="E3" s="51" t="s">
        <v>7</v>
      </c>
      <c r="F3" s="51"/>
      <c r="G3" s="51"/>
      <c r="H3" s="9"/>
      <c r="N3" s="41" t="s">
        <v>8</v>
      </c>
      <c r="O3" t="s">
        <v>9</v>
      </c>
    </row>
    <row r="4" spans="1:15" ht="21" customHeight="1">
      <c r="A4" s="47"/>
      <c r="B4" s="49"/>
      <c r="C4" s="10"/>
      <c r="D4" s="10"/>
      <c r="E4" s="8"/>
      <c r="F4" s="8"/>
      <c r="G4" s="8"/>
      <c r="H4" s="9"/>
      <c r="N4" s="41" t="s">
        <v>10</v>
      </c>
      <c r="O4" t="s">
        <v>11</v>
      </c>
    </row>
    <row r="5" spans="1:15">
      <c r="A5" s="47"/>
      <c r="B5" s="49"/>
      <c r="C5" s="11" t="s">
        <v>12</v>
      </c>
      <c r="D5" s="8" t="s">
        <v>6</v>
      </c>
      <c r="E5" s="12" t="s">
        <v>13</v>
      </c>
      <c r="F5" s="12" t="s">
        <v>14</v>
      </c>
      <c r="G5"/>
      <c r="H5" s="13"/>
      <c r="N5" s="41" t="s">
        <v>15</v>
      </c>
      <c r="O5" t="s">
        <v>16</v>
      </c>
    </row>
    <row r="6" spans="1:15" ht="21" customHeight="1">
      <c r="A6" s="47"/>
      <c r="B6" s="49"/>
      <c r="C6" s="14"/>
      <c r="D6" s="14"/>
      <c r="E6" s="15"/>
      <c r="F6" s="14"/>
      <c r="G6" s="16"/>
      <c r="H6" s="17"/>
      <c r="N6" s="41" t="s">
        <v>17</v>
      </c>
      <c r="O6" t="s">
        <v>18</v>
      </c>
    </row>
    <row r="7" spans="1:15" ht="21" customHeight="1">
      <c r="A7" s="47"/>
      <c r="B7" s="49"/>
      <c r="C7" s="11" t="s">
        <v>19</v>
      </c>
      <c r="D7" s="8" t="s">
        <v>6</v>
      </c>
      <c r="E7" s="12" t="s">
        <v>13</v>
      </c>
      <c r="F7"/>
      <c r="G7"/>
      <c r="H7" s="13"/>
      <c r="N7" s="41" t="s">
        <v>20</v>
      </c>
      <c r="O7" t="s">
        <v>21</v>
      </c>
    </row>
    <row r="8" spans="1:15" ht="21" customHeight="1">
      <c r="A8" s="47"/>
      <c r="B8" s="49"/>
      <c r="C8" s="14"/>
      <c r="D8" s="14"/>
      <c r="E8" s="18"/>
      <c r="F8" s="18"/>
      <c r="G8" s="18"/>
      <c r="H8" s="19"/>
      <c r="N8" s="41" t="s">
        <v>22</v>
      </c>
      <c r="O8" t="s">
        <v>23</v>
      </c>
    </row>
    <row r="9" spans="1:15" ht="21" customHeight="1">
      <c r="A9" s="47"/>
      <c r="B9" s="49"/>
      <c r="C9" s="20" t="s">
        <v>24</v>
      </c>
      <c r="D9" s="14" t="s">
        <v>6</v>
      </c>
      <c r="E9" s="21" t="s">
        <v>25</v>
      </c>
      <c r="F9" s="18"/>
      <c r="G9" s="18"/>
      <c r="H9" s="19"/>
      <c r="N9" s="41" t="s">
        <v>26</v>
      </c>
      <c r="O9" t="s">
        <v>27</v>
      </c>
    </row>
    <row r="10" spans="1:15" ht="21" customHeight="1">
      <c r="A10" s="47"/>
      <c r="B10" s="49"/>
      <c r="C10" s="20"/>
      <c r="D10" s="14"/>
      <c r="E10" s="18"/>
      <c r="F10" s="18"/>
      <c r="G10" s="18"/>
      <c r="H10" s="19"/>
      <c r="N10" s="41" t="s">
        <v>28</v>
      </c>
      <c r="O10" t="s">
        <v>29</v>
      </c>
    </row>
    <row r="11" spans="1:15" ht="21" customHeight="1">
      <c r="A11" s="47"/>
      <c r="B11" s="50"/>
      <c r="C11" s="20"/>
      <c r="D11" s="14"/>
      <c r="E11" s="18"/>
      <c r="F11" s="18"/>
      <c r="G11" s="18"/>
      <c r="H11" s="19"/>
      <c r="N11" s="41" t="s">
        <v>30</v>
      </c>
      <c r="O11" t="s">
        <v>31</v>
      </c>
    </row>
    <row r="12" spans="1:15" ht="21" customHeight="1">
      <c r="A12" s="105"/>
      <c r="B12" s="52" t="s">
        <v>32</v>
      </c>
      <c r="C12" s="106" t="str">
        <f>基本情報_1_1!K2</f>
        <v>財産の処分</v>
      </c>
      <c r="D12" s="107"/>
      <c r="E12" s="107"/>
      <c r="F12" s="107"/>
      <c r="G12" s="107"/>
      <c r="H12" s="108"/>
      <c r="N12" s="41" t="s">
        <v>33</v>
      </c>
      <c r="O12" t="s">
        <v>34</v>
      </c>
    </row>
    <row r="13" spans="1:15" ht="21" customHeight="1">
      <c r="A13" s="105"/>
      <c r="B13" s="53"/>
      <c r="C13" s="109"/>
      <c r="D13" s="110"/>
      <c r="E13" s="110"/>
      <c r="F13" s="110"/>
      <c r="G13" s="110"/>
      <c r="H13" s="111"/>
      <c r="N13" s="41" t="s">
        <v>35</v>
      </c>
      <c r="O13" t="s">
        <v>36</v>
      </c>
    </row>
    <row r="14" spans="1:15" ht="21" customHeight="1">
      <c r="A14" s="105"/>
      <c r="B14" s="53"/>
      <c r="C14" s="109"/>
      <c r="D14" s="110"/>
      <c r="E14" s="110"/>
      <c r="F14" s="110"/>
      <c r="G14" s="110"/>
      <c r="H14" s="111"/>
      <c r="N14" s="41" t="s">
        <v>37</v>
      </c>
      <c r="O14" t="s">
        <v>38</v>
      </c>
    </row>
    <row r="15" spans="1:15" ht="21" customHeight="1">
      <c r="A15" s="105"/>
      <c r="B15" s="53"/>
      <c r="C15" s="109"/>
      <c r="D15" s="110"/>
      <c r="E15" s="110"/>
      <c r="F15" s="110"/>
      <c r="G15" s="110"/>
      <c r="H15" s="111"/>
      <c r="N15" s="41" t="s">
        <v>39</v>
      </c>
      <c r="O15" t="s">
        <v>40</v>
      </c>
    </row>
    <row r="16" spans="1:15" ht="21" customHeight="1">
      <c r="A16" s="105"/>
      <c r="B16" s="54"/>
      <c r="C16" s="112"/>
      <c r="D16" s="113"/>
      <c r="E16" s="113"/>
      <c r="F16" s="113"/>
      <c r="G16" s="113"/>
      <c r="H16" s="114"/>
      <c r="N16" s="41" t="s">
        <v>41</v>
      </c>
      <c r="O16" t="s">
        <v>42</v>
      </c>
    </row>
    <row r="17" spans="1:15">
      <c r="A17" s="105"/>
      <c r="B17" s="43"/>
      <c r="C17" s="44"/>
      <c r="D17" s="44"/>
      <c r="E17" s="44"/>
      <c r="F17" s="44"/>
      <c r="G17" s="44"/>
      <c r="H17" s="45"/>
      <c r="N17" s="41" t="s">
        <v>43</v>
      </c>
      <c r="O17" t="s">
        <v>44</v>
      </c>
    </row>
    <row r="18" spans="1:15" ht="21" customHeight="1">
      <c r="A18" s="105"/>
      <c r="B18" s="115" t="str">
        <f>基本情報_1_1!L2</f>
        <v>備考１</v>
      </c>
      <c r="C18" s="116"/>
      <c r="D18" s="116"/>
      <c r="E18" s="116"/>
      <c r="F18" s="116"/>
      <c r="G18" s="116"/>
      <c r="H18" s="117"/>
      <c r="N18" s="41" t="s">
        <v>45</v>
      </c>
      <c r="O18" t="s">
        <v>46</v>
      </c>
    </row>
    <row r="19" spans="1:15" ht="21" customHeight="1">
      <c r="A19" s="105"/>
      <c r="B19" s="118"/>
      <c r="C19" s="116"/>
      <c r="D19" s="116"/>
      <c r="E19" s="116"/>
      <c r="F19" s="116"/>
      <c r="G19" s="116"/>
      <c r="H19" s="117"/>
      <c r="N19" s="41" t="s">
        <v>47</v>
      </c>
      <c r="O19" t="s">
        <v>48</v>
      </c>
    </row>
    <row r="20" spans="1:15" ht="21" customHeight="1" thickBot="1">
      <c r="A20" s="105"/>
      <c r="B20" s="119"/>
      <c r="C20" s="120"/>
      <c r="D20" s="120"/>
      <c r="E20" s="120"/>
      <c r="F20" s="120"/>
      <c r="G20" s="120"/>
      <c r="H20" s="121"/>
      <c r="N20" s="41" t="s">
        <v>49</v>
      </c>
      <c r="O20" t="s">
        <v>50</v>
      </c>
    </row>
    <row r="21" spans="1:15" ht="21" customHeight="1">
      <c r="A21" s="46" t="s">
        <v>51</v>
      </c>
      <c r="B21" s="58"/>
      <c r="C21" s="59"/>
      <c r="D21" s="60"/>
      <c r="E21" s="122"/>
      <c r="F21" s="123"/>
      <c r="G21" s="123"/>
      <c r="H21" s="124"/>
      <c r="N21" s="41" t="s">
        <v>52</v>
      </c>
      <c r="O21" t="s">
        <v>53</v>
      </c>
    </row>
    <row r="22" spans="1:15" ht="21" customHeight="1">
      <c r="A22" s="105"/>
      <c r="B22" s="55" t="s">
        <v>54</v>
      </c>
      <c r="C22" s="56"/>
      <c r="D22" s="57"/>
      <c r="E22" s="64" t="str">
        <f>基本情報_1_1!R2</f>
        <v>主な内容</v>
      </c>
      <c r="F22" s="62"/>
      <c r="G22" s="62"/>
      <c r="H22" s="63"/>
      <c r="N22" s="41" t="s">
        <v>55</v>
      </c>
      <c r="O22" t="s">
        <v>56</v>
      </c>
    </row>
    <row r="23" spans="1:15" ht="21" customHeight="1">
      <c r="A23" s="105"/>
      <c r="B23" s="55"/>
      <c r="C23" s="56"/>
      <c r="D23" s="57"/>
      <c r="E23" s="61"/>
      <c r="F23" s="62"/>
      <c r="G23" s="62"/>
      <c r="H23" s="63"/>
      <c r="N23" s="41" t="s">
        <v>57</v>
      </c>
      <c r="O23" t="s">
        <v>58</v>
      </c>
    </row>
    <row r="24" spans="1:15" ht="21" customHeight="1">
      <c r="A24" s="105"/>
      <c r="B24" s="55"/>
      <c r="C24" s="56"/>
      <c r="D24" s="57"/>
      <c r="E24" s="61"/>
      <c r="F24" s="62"/>
      <c r="G24" s="62"/>
      <c r="H24" s="63"/>
      <c r="N24" s="41" t="s">
        <v>59</v>
      </c>
      <c r="O24" t="s">
        <v>60</v>
      </c>
    </row>
    <row r="25" spans="1:15" ht="21" customHeight="1">
      <c r="A25" s="105"/>
      <c r="B25" s="55"/>
      <c r="C25" s="56"/>
      <c r="D25" s="57"/>
      <c r="E25" s="61"/>
      <c r="F25" s="62"/>
      <c r="G25" s="62"/>
      <c r="H25" s="63"/>
      <c r="N25" s="41" t="s">
        <v>61</v>
      </c>
      <c r="O25" t="s">
        <v>62</v>
      </c>
    </row>
    <row r="26" spans="1:15" ht="21" customHeight="1">
      <c r="A26" s="105"/>
      <c r="B26" s="55"/>
      <c r="C26" s="56"/>
      <c r="D26" s="57"/>
      <c r="E26" s="61"/>
      <c r="F26" s="62"/>
      <c r="G26" s="62"/>
      <c r="H26" s="63"/>
      <c r="N26" s="41" t="s">
        <v>63</v>
      </c>
      <c r="O26" t="s">
        <v>64</v>
      </c>
    </row>
    <row r="27" spans="1:15" ht="21" customHeight="1">
      <c r="A27" s="105"/>
      <c r="B27" s="55"/>
      <c r="C27" s="56"/>
      <c r="D27" s="57"/>
      <c r="E27" s="61"/>
      <c r="F27" s="62"/>
      <c r="G27" s="62"/>
      <c r="H27" s="63"/>
      <c r="N27" s="41" t="s">
        <v>65</v>
      </c>
      <c r="O27" t="s">
        <v>66</v>
      </c>
    </row>
    <row r="28" spans="1:15" ht="21" customHeight="1">
      <c r="A28" s="105"/>
      <c r="B28" s="55"/>
      <c r="C28" s="56"/>
      <c r="D28" s="57"/>
      <c r="E28" s="61"/>
      <c r="F28" s="62"/>
      <c r="G28" s="62"/>
      <c r="H28" s="63"/>
      <c r="N28" s="41" t="s">
        <v>67</v>
      </c>
      <c r="O28" t="s">
        <v>68</v>
      </c>
    </row>
    <row r="29" spans="1:15" ht="21" customHeight="1">
      <c r="A29" s="105"/>
      <c r="B29" s="70"/>
      <c r="C29" s="71"/>
      <c r="D29" s="72"/>
      <c r="E29" s="73"/>
      <c r="F29" s="74"/>
      <c r="G29" s="74"/>
      <c r="H29" s="75"/>
      <c r="N29" s="41" t="s">
        <v>69</v>
      </c>
      <c r="O29" t="s">
        <v>70</v>
      </c>
    </row>
    <row r="30" spans="1:15" ht="21" customHeight="1" thickBot="1">
      <c r="A30" s="105"/>
      <c r="B30" s="76" t="s">
        <v>71</v>
      </c>
      <c r="C30" s="77"/>
      <c r="D30" s="78"/>
      <c r="E30" s="79" t="str">
        <f>基本情報_1_1!G2</f>
        <v>成田国際空港株式会社の指定する場所</v>
      </c>
      <c r="F30" s="80"/>
      <c r="G30" s="80"/>
      <c r="H30" s="81"/>
      <c r="I30" s="24"/>
      <c r="N30" s="41" t="s">
        <v>72</v>
      </c>
      <c r="O30" t="s">
        <v>73</v>
      </c>
    </row>
    <row r="31" spans="1:15" ht="24.95" customHeight="1">
      <c r="A31" s="65" t="s">
        <v>74</v>
      </c>
      <c r="B31" s="67" t="s">
        <v>75</v>
      </c>
      <c r="C31" s="68"/>
      <c r="D31" s="69"/>
      <c r="E31" s="25" t="s">
        <v>76</v>
      </c>
      <c r="F31" s="84" t="str">
        <f>IF(基本情報_1_1!I2&lt;&gt;"","(契約相手："&amp;基本情報_1_1!I2&amp;")","(契約相手："&amp;基本情報_1_1!H2&amp;")")</f>
        <v>(契約相手：テスト)</v>
      </c>
      <c r="G31" s="84"/>
      <c r="H31" s="84"/>
      <c r="I31" s="26"/>
      <c r="N31" s="41" t="s">
        <v>77</v>
      </c>
      <c r="O31" t="s">
        <v>78</v>
      </c>
    </row>
    <row r="32" spans="1:15" ht="21.75" customHeight="1">
      <c r="A32" s="66"/>
      <c r="B32" s="88" t="s">
        <v>79</v>
      </c>
      <c r="C32" s="89"/>
      <c r="D32" s="90"/>
      <c r="E32" s="94" t="str">
        <f>基本情報_1_1!M2</f>
        <v>随意契約理由</v>
      </c>
      <c r="F32" s="95"/>
      <c r="G32" s="95"/>
      <c r="H32" s="95"/>
      <c r="I32" s="26"/>
      <c r="K32" s="24"/>
      <c r="N32" s="41" t="s">
        <v>80</v>
      </c>
      <c r="O32" t="s">
        <v>81</v>
      </c>
    </row>
    <row r="33" spans="1:15" ht="21.75" customHeight="1">
      <c r="A33" s="66"/>
      <c r="B33" s="91"/>
      <c r="C33" s="92"/>
      <c r="D33" s="93"/>
      <c r="E33" s="96"/>
      <c r="F33" s="97"/>
      <c r="G33" s="97"/>
      <c r="H33" s="97"/>
      <c r="I33" s="26"/>
      <c r="K33" s="24"/>
      <c r="N33" s="41" t="s">
        <v>82</v>
      </c>
      <c r="O33" t="s">
        <v>83</v>
      </c>
    </row>
    <row r="34" spans="1:15" ht="21.75" customHeight="1">
      <c r="A34" s="66"/>
      <c r="B34" s="91"/>
      <c r="C34" s="92"/>
      <c r="D34" s="93"/>
      <c r="E34" s="96"/>
      <c r="F34" s="97"/>
      <c r="G34" s="97"/>
      <c r="H34" s="97"/>
      <c r="I34" s="26"/>
      <c r="K34" s="24"/>
    </row>
    <row r="35" spans="1:15" ht="21.75" customHeight="1">
      <c r="A35" s="66"/>
      <c r="B35" s="91"/>
      <c r="C35" s="92"/>
      <c r="D35" s="93"/>
      <c r="E35" s="96"/>
      <c r="F35" s="97"/>
      <c r="G35" s="97"/>
      <c r="H35" s="97"/>
      <c r="I35" s="26"/>
      <c r="K35" s="24"/>
    </row>
    <row r="36" spans="1:15" ht="21.75" customHeight="1">
      <c r="A36" s="66"/>
      <c r="B36" s="91"/>
      <c r="C36" s="92"/>
      <c r="D36" s="93"/>
      <c r="E36" s="96"/>
      <c r="F36" s="97"/>
      <c r="G36" s="97"/>
      <c r="H36" s="97"/>
      <c r="I36" s="26"/>
      <c r="K36" s="24"/>
    </row>
    <row r="37" spans="1:15" ht="21.75" customHeight="1">
      <c r="A37" s="66"/>
      <c r="B37" s="91"/>
      <c r="C37" s="92"/>
      <c r="D37" s="93"/>
      <c r="E37" s="96"/>
      <c r="F37" s="97"/>
      <c r="G37" s="97"/>
      <c r="H37" s="97"/>
      <c r="I37" s="26"/>
      <c r="J37" s="24"/>
      <c r="K37" s="24"/>
    </row>
    <row r="38" spans="1:15" ht="21.75" customHeight="1">
      <c r="A38" s="66"/>
      <c r="B38" s="91"/>
      <c r="C38" s="92"/>
      <c r="D38" s="93"/>
      <c r="E38" s="96"/>
      <c r="F38" s="97"/>
      <c r="G38" s="97"/>
      <c r="H38" s="97"/>
      <c r="I38" s="26"/>
      <c r="J38" s="24"/>
      <c r="K38" s="24"/>
    </row>
    <row r="39" spans="1:15" ht="21.75" customHeight="1">
      <c r="A39" s="66"/>
      <c r="B39" s="91"/>
      <c r="C39" s="92"/>
      <c r="D39" s="93"/>
      <c r="E39" s="96"/>
      <c r="F39" s="97"/>
      <c r="G39" s="97"/>
      <c r="H39" s="97"/>
      <c r="I39" s="26"/>
      <c r="J39" s="24"/>
      <c r="K39" s="24"/>
    </row>
    <row r="40" spans="1:15" ht="21.75" customHeight="1">
      <c r="A40" s="66"/>
      <c r="B40" s="91"/>
      <c r="C40" s="92"/>
      <c r="D40" s="93"/>
      <c r="E40" s="96"/>
      <c r="F40" s="97"/>
      <c r="G40" s="97"/>
      <c r="H40" s="97"/>
      <c r="I40" s="26"/>
      <c r="J40" s="24"/>
      <c r="K40" s="24"/>
    </row>
    <row r="41" spans="1:15" ht="21.75" customHeight="1">
      <c r="A41" s="66"/>
      <c r="B41" s="91"/>
      <c r="C41" s="92"/>
      <c r="D41" s="93"/>
      <c r="E41" s="96"/>
      <c r="F41" s="97"/>
      <c r="G41" s="97"/>
      <c r="H41" s="97"/>
      <c r="I41" s="26"/>
      <c r="J41" s="24"/>
      <c r="K41" s="24"/>
    </row>
    <row r="42" spans="1:15" ht="21.75" customHeight="1">
      <c r="A42" s="66"/>
      <c r="B42" s="91"/>
      <c r="C42" s="92"/>
      <c r="D42" s="93"/>
      <c r="E42" s="96"/>
      <c r="F42" s="97"/>
      <c r="G42" s="97"/>
      <c r="H42" s="97"/>
      <c r="I42" s="26"/>
      <c r="J42" s="24"/>
      <c r="K42" s="24"/>
    </row>
    <row r="43" spans="1:15" ht="21.75" customHeight="1">
      <c r="A43" s="66"/>
      <c r="B43" s="91"/>
      <c r="C43" s="92"/>
      <c r="D43" s="93"/>
      <c r="E43" s="96"/>
      <c r="F43" s="97"/>
      <c r="G43" s="97"/>
      <c r="H43" s="97"/>
      <c r="I43" s="26"/>
      <c r="J43" s="24"/>
      <c r="K43" s="24"/>
    </row>
    <row r="44" spans="1:15" ht="21.75" customHeight="1">
      <c r="A44" s="66"/>
      <c r="B44" s="91"/>
      <c r="C44" s="92"/>
      <c r="D44" s="93"/>
      <c r="E44" s="96"/>
      <c r="F44" s="97"/>
      <c r="G44" s="97"/>
      <c r="H44" s="97"/>
      <c r="I44" s="26"/>
      <c r="J44" s="24"/>
      <c r="K44" s="24"/>
    </row>
    <row r="45" spans="1:15" ht="21.75" customHeight="1">
      <c r="A45" s="66"/>
      <c r="B45" s="91"/>
      <c r="C45" s="92"/>
      <c r="D45" s="93"/>
      <c r="E45" s="96"/>
      <c r="F45" s="97"/>
      <c r="G45" s="97"/>
      <c r="H45" s="97"/>
      <c r="I45" s="26"/>
      <c r="J45" s="24"/>
      <c r="K45" s="24"/>
    </row>
    <row r="46" spans="1:15" ht="21.75" customHeight="1">
      <c r="A46" s="66"/>
      <c r="B46" s="91"/>
      <c r="C46" s="92"/>
      <c r="D46" s="93"/>
      <c r="E46" s="96"/>
      <c r="F46" s="97"/>
      <c r="G46" s="97"/>
      <c r="H46" s="97"/>
      <c r="I46" s="26"/>
      <c r="J46" s="24"/>
      <c r="K46" s="24"/>
    </row>
    <row r="47" spans="1:15" ht="21.75" customHeight="1">
      <c r="A47" s="66"/>
      <c r="B47" s="27"/>
      <c r="C47" s="21"/>
      <c r="D47" s="28"/>
      <c r="E47" s="12" t="s">
        <v>84</v>
      </c>
      <c r="F47" s="12"/>
      <c r="G47" s="12"/>
      <c r="H47" s="12"/>
      <c r="I47" s="26"/>
      <c r="J47" s="24"/>
      <c r="K47" s="24"/>
    </row>
    <row r="48" spans="1:15" ht="21.75" customHeight="1">
      <c r="A48" s="66"/>
      <c r="B48" s="27"/>
      <c r="C48" s="21"/>
      <c r="D48" s="28"/>
      <c r="E48" s="118" t="str">
        <f>IFERROR(VLOOKUP(基本情報_1_1!AA2,$N$1:$O$34,2,FALSE),"")</f>
        <v>調達事務細則第40条　1項(1)</v>
      </c>
      <c r="F48" s="116"/>
      <c r="G48" s="116"/>
      <c r="H48" s="116"/>
      <c r="I48" s="26"/>
      <c r="J48" s="24"/>
      <c r="K48" s="24"/>
    </row>
    <row r="49" spans="1:11" ht="21.75" customHeight="1">
      <c r="A49" s="66"/>
      <c r="B49" s="27"/>
      <c r="C49" s="21"/>
      <c r="D49" s="28"/>
      <c r="E49" s="118" t="str">
        <f>IFERROR(VLOOKUP(基本情報_1_1!AC2,$N$1:$O$34,2,FALSE),"")</f>
        <v>調達事務細則第40条　1項(2)</v>
      </c>
      <c r="F49" s="116"/>
      <c r="G49" s="116"/>
      <c r="H49" s="116"/>
      <c r="I49" s="26"/>
      <c r="J49" s="24"/>
      <c r="K49" s="24"/>
    </row>
    <row r="50" spans="1:11" ht="21.75" customHeight="1">
      <c r="A50" s="66"/>
      <c r="B50" s="27"/>
      <c r="C50" s="21"/>
      <c r="D50" s="28"/>
      <c r="E50" s="22"/>
      <c r="F50" s="12"/>
      <c r="G50" s="12"/>
      <c r="H50" s="12"/>
      <c r="I50" s="26"/>
      <c r="J50" s="24"/>
      <c r="K50" s="24"/>
    </row>
    <row r="51" spans="1:11" ht="81.599999999999994" customHeight="1">
      <c r="A51" s="66"/>
      <c r="B51" s="29"/>
      <c r="C51" s="23" t="s">
        <v>85</v>
      </c>
      <c r="D51" s="30"/>
      <c r="E51" s="101"/>
      <c r="F51" s="102"/>
      <c r="G51" s="102"/>
      <c r="H51" s="103"/>
      <c r="I51" s="24"/>
      <c r="J51" s="24"/>
      <c r="K51" s="24"/>
    </row>
    <row r="52" spans="1:11" ht="21.75" customHeight="1">
      <c r="A52" s="66"/>
      <c r="B52" s="31"/>
      <c r="C52" s="32"/>
      <c r="D52" s="33"/>
      <c r="E52" s="34"/>
      <c r="F52" s="34"/>
      <c r="G52" s="34"/>
      <c r="H52" s="35"/>
      <c r="I52" s="24"/>
      <c r="J52" s="24"/>
      <c r="K52" s="24"/>
    </row>
    <row r="53" spans="1:11" ht="21.75" customHeight="1">
      <c r="A53" s="66"/>
      <c r="B53" s="76" t="s">
        <v>86</v>
      </c>
      <c r="C53" s="77"/>
      <c r="D53" s="78"/>
      <c r="E53" s="104" t="str">
        <f>IF(OR(基本情報_1_1!S2="01",基本情報_1_1!S2="02"),"契約金額の" &amp; 基本情報_1_1!T2,基本情報_1_1!T2)</f>
        <v>契約金額の10分の3以上</v>
      </c>
      <c r="F53" s="99"/>
      <c r="G53" s="99"/>
      <c r="H53" s="100"/>
      <c r="I53" s="24"/>
      <c r="J53" s="24"/>
      <c r="K53" s="24"/>
    </row>
    <row r="54" spans="1:11" ht="21.75" customHeight="1">
      <c r="A54" s="66"/>
      <c r="B54" s="76" t="s">
        <v>87</v>
      </c>
      <c r="C54" s="77"/>
      <c r="D54" s="78"/>
      <c r="E54" s="40" t="str">
        <f>基本情報_1_1!V2</f>
        <v>部分払</v>
      </c>
      <c r="F54" s="36" t="str">
        <f>IF(基本情報_1_1!X2="適用","(前払い金：あり　",IF(基本情報_1_1!X2="不適用","(前払い金：なし　",""))</f>
        <v>(前払い金：なし　</v>
      </c>
      <c r="G54" s="3" t="str">
        <f>IF(ISNUMBER(VALUE(基本情報_1_1!Y2)),"部分払い："&amp;VALUE(基本情報_1_1!Y2)&amp;"回","部分払い：0回")</f>
        <v>部分払い：1回</v>
      </c>
      <c r="H54" s="37" t="s">
        <v>88</v>
      </c>
      <c r="I54" s="24"/>
      <c r="J54" s="24"/>
      <c r="K54" s="24"/>
    </row>
    <row r="55" spans="1:11" ht="21.75" customHeight="1">
      <c r="A55" s="66"/>
      <c r="B55" s="76" t="s">
        <v>89</v>
      </c>
      <c r="C55" s="77"/>
      <c r="D55" s="78"/>
      <c r="E55" s="98" t="str">
        <f>IF(基本情報_1_1!O2="有","未履行部分につき遅滞日数に応じて年5.0％の割合で計算した額",IF(基本情報_1_1!O2="無","免除",""))</f>
        <v>未履行部分につき遅滞日数に応じて年5.0％の割合で計算した額</v>
      </c>
      <c r="F55" s="99"/>
      <c r="G55" s="99"/>
      <c r="H55" s="100"/>
      <c r="I55" s="24"/>
      <c r="J55" s="24"/>
      <c r="K55" s="24"/>
    </row>
    <row r="56" spans="1:11" ht="21.75" customHeight="1">
      <c r="A56" s="66"/>
      <c r="B56" s="76" t="s">
        <v>90</v>
      </c>
      <c r="C56" s="77"/>
      <c r="D56" s="78"/>
      <c r="E56" s="98" t="str">
        <f>IF(基本情報_1_1!Q2="有","契約金額の10分の1",IF(基本情報_1_1!Q2="無","免除",""))</f>
        <v>契約金額の10分の1</v>
      </c>
      <c r="F56" s="99"/>
      <c r="G56" s="99"/>
      <c r="H56" s="100"/>
      <c r="I56" s="24"/>
      <c r="J56" s="24"/>
      <c r="K56" s="24"/>
    </row>
    <row r="57" spans="1:11" ht="21.75" thickBot="1">
      <c r="A57" s="85" t="s">
        <v>91</v>
      </c>
      <c r="B57" s="86"/>
      <c r="C57" s="86"/>
      <c r="D57" s="87"/>
      <c r="E57" s="125" t="str">
        <f>基本情報_1_1!J2</f>
        <v>特に無し</v>
      </c>
      <c r="F57" s="126"/>
      <c r="G57" s="126"/>
      <c r="H57" s="127"/>
    </row>
  </sheetData>
  <mergeCells count="43">
    <mergeCell ref="C1:G1"/>
    <mergeCell ref="F31:H31"/>
    <mergeCell ref="A57:D57"/>
    <mergeCell ref="E57:H57"/>
    <mergeCell ref="E48:H48"/>
    <mergeCell ref="B32:D46"/>
    <mergeCell ref="E32:H46"/>
    <mergeCell ref="B55:D55"/>
    <mergeCell ref="E55:H55"/>
    <mergeCell ref="B56:D56"/>
    <mergeCell ref="E56:H56"/>
    <mergeCell ref="E51:H51"/>
    <mergeCell ref="B53:D53"/>
    <mergeCell ref="E53:H53"/>
    <mergeCell ref="B54:D54"/>
    <mergeCell ref="B27:D27"/>
    <mergeCell ref="A31:A56"/>
    <mergeCell ref="B31:D31"/>
    <mergeCell ref="B29:D29"/>
    <mergeCell ref="E29:H29"/>
    <mergeCell ref="B30:D30"/>
    <mergeCell ref="E30:H30"/>
    <mergeCell ref="E49:H49"/>
    <mergeCell ref="B25:D25"/>
    <mergeCell ref="A21:A30"/>
    <mergeCell ref="B21:D21"/>
    <mergeCell ref="E21:H21"/>
    <mergeCell ref="B22:D22"/>
    <mergeCell ref="B23:D23"/>
    <mergeCell ref="B24:D24"/>
    <mergeCell ref="B26:D26"/>
    <mergeCell ref="E27:H27"/>
    <mergeCell ref="B28:D28"/>
    <mergeCell ref="E28:H28"/>
    <mergeCell ref="E22:H26"/>
    <mergeCell ref="B17:H17"/>
    <mergeCell ref="C12:H16"/>
    <mergeCell ref="B18:H19"/>
    <mergeCell ref="B20:H20"/>
    <mergeCell ref="A2:A20"/>
    <mergeCell ref="B2:B11"/>
    <mergeCell ref="E3:G3"/>
    <mergeCell ref="B12:B16"/>
  </mergeCells>
  <phoneticPr fontId="2"/>
  <dataValidations disablePrompts="1" count="1">
    <dataValidation allowBlank="1" showInputMessage="1" sqref="E31:F31" xr:uid="{00000000-0002-0000-0000-000000000000}"/>
  </dataValidations>
  <printOptions horizontalCentered="1" verticalCentered="1"/>
  <pageMargins left="0.15748031496062992" right="0.15748031496062992" top="0.59055118110236227" bottom="0.39370078740157483" header="0.23622047244094491" footer="0.51181102362204722"/>
  <pageSetup paperSize="9" scale="76" fitToHeight="0" orientation="landscape" r:id="rId1"/>
  <headerFooter alignWithMargins="0"/>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2"/>
  <sheetViews>
    <sheetView topLeftCell="W1" workbookViewId="0">
      <selection activeCell="AA2" sqref="AA2"/>
    </sheetView>
  </sheetViews>
  <sheetFormatPr defaultRowHeight="13.5"/>
  <cols>
    <col min="1" max="1" width="13" bestFit="1" customWidth="1"/>
    <col min="2" max="2" width="17.42578125" bestFit="1" customWidth="1"/>
    <col min="3" max="3" width="10.85546875" bestFit="1" customWidth="1"/>
    <col min="4" max="4" width="9.85546875" bestFit="1" customWidth="1"/>
    <col min="5" max="6" width="18.5703125" bestFit="1" customWidth="1"/>
    <col min="7" max="7" width="38" bestFit="1" customWidth="1"/>
    <col min="8" max="10" width="14.28515625" bestFit="1" customWidth="1"/>
    <col min="11" max="11" width="12" bestFit="1" customWidth="1"/>
    <col min="12" max="12" width="6.85546875" bestFit="1" customWidth="1"/>
    <col min="13" max="13" width="14.28515625" bestFit="1" customWidth="1"/>
    <col min="14" max="14" width="15.28515625" bestFit="1" customWidth="1"/>
    <col min="15" max="15" width="7.5703125" bestFit="1" customWidth="1"/>
    <col min="16" max="16" width="15.28515625" bestFit="1" customWidth="1"/>
    <col min="17" max="17" width="7.5703125" bestFit="1" customWidth="1"/>
    <col min="18" max="18" width="9.5703125" bestFit="1" customWidth="1"/>
    <col min="19" max="19" width="19.5703125" bestFit="1" customWidth="1"/>
    <col min="20" max="20" width="13.140625" bestFit="1" customWidth="1"/>
    <col min="21" max="21" width="17.42578125" bestFit="1" customWidth="1"/>
    <col min="22" max="22" width="9.85546875" bestFit="1" customWidth="1"/>
    <col min="23" max="23" width="24" bestFit="1" customWidth="1"/>
    <col min="24" max="24" width="16.42578125" bestFit="1" customWidth="1"/>
    <col min="25" max="25" width="14.140625" bestFit="1" customWidth="1"/>
    <col min="28" max="28" width="14.85546875" customWidth="1"/>
  </cols>
  <sheetData>
    <row r="1" spans="1:30">
      <c r="A1" t="s">
        <v>92</v>
      </c>
      <c r="B1" t="s">
        <v>93</v>
      </c>
      <c r="C1" t="s">
        <v>94</v>
      </c>
      <c r="D1" t="s">
        <v>95</v>
      </c>
      <c r="E1" t="s">
        <v>96</v>
      </c>
      <c r="F1" t="s">
        <v>97</v>
      </c>
      <c r="G1" t="s">
        <v>98</v>
      </c>
      <c r="H1" t="s">
        <v>99</v>
      </c>
      <c r="I1" t="s">
        <v>100</v>
      </c>
      <c r="J1" t="s">
        <v>101</v>
      </c>
      <c r="K1" t="s">
        <v>102</v>
      </c>
      <c r="L1" t="s">
        <v>103</v>
      </c>
      <c r="M1" t="s">
        <v>104</v>
      </c>
      <c r="N1" t="s">
        <v>105</v>
      </c>
      <c r="O1" t="s">
        <v>106</v>
      </c>
      <c r="P1" t="s">
        <v>107</v>
      </c>
      <c r="Q1" t="s">
        <v>108</v>
      </c>
      <c r="R1" t="s">
        <v>109</v>
      </c>
      <c r="S1" t="s">
        <v>110</v>
      </c>
      <c r="T1" t="s">
        <v>111</v>
      </c>
      <c r="U1" t="s">
        <v>112</v>
      </c>
      <c r="V1" t="s">
        <v>113</v>
      </c>
      <c r="W1" t="s">
        <v>114</v>
      </c>
      <c r="X1" t="s">
        <v>115</v>
      </c>
      <c r="Y1" t="s">
        <v>116</v>
      </c>
      <c r="Z1" t="s">
        <v>117</v>
      </c>
      <c r="AA1" t="s">
        <v>118</v>
      </c>
      <c r="AB1" t="s">
        <v>119</v>
      </c>
      <c r="AC1" t="s">
        <v>120</v>
      </c>
      <c r="AD1" t="s">
        <v>121</v>
      </c>
    </row>
    <row r="2" spans="1:30">
      <c r="A2" s="38" t="s">
        <v>122</v>
      </c>
      <c r="B2" s="38" t="s">
        <v>30</v>
      </c>
      <c r="C2" s="38" t="s">
        <v>123</v>
      </c>
      <c r="D2" s="38" t="s">
        <v>95</v>
      </c>
      <c r="E2" s="39">
        <v>45901</v>
      </c>
      <c r="F2" s="39">
        <v>45930</v>
      </c>
      <c r="G2" s="38" t="s">
        <v>124</v>
      </c>
      <c r="H2" s="38" t="s">
        <v>125</v>
      </c>
      <c r="I2" s="38" t="s">
        <v>126</v>
      </c>
      <c r="J2" s="38" t="s">
        <v>127</v>
      </c>
      <c r="K2" s="38" t="s">
        <v>102</v>
      </c>
      <c r="L2" s="38" t="s">
        <v>103</v>
      </c>
      <c r="M2" s="38" t="s">
        <v>104</v>
      </c>
      <c r="N2" s="38" t="s">
        <v>128</v>
      </c>
      <c r="O2" s="38" t="s">
        <v>129</v>
      </c>
      <c r="P2" s="38" t="s">
        <v>128</v>
      </c>
      <c r="Q2" s="38" t="s">
        <v>129</v>
      </c>
      <c r="R2" s="38" t="s">
        <v>109</v>
      </c>
      <c r="S2" s="38" t="s">
        <v>128</v>
      </c>
      <c r="T2" s="38" t="s">
        <v>130</v>
      </c>
      <c r="U2" s="38" t="s">
        <v>131</v>
      </c>
      <c r="V2" s="38" t="s">
        <v>132</v>
      </c>
      <c r="W2" s="38" t="s">
        <v>133</v>
      </c>
      <c r="X2" s="38" t="s">
        <v>134</v>
      </c>
      <c r="Y2" s="38" t="s">
        <v>135</v>
      </c>
      <c r="Z2" t="s">
        <v>136</v>
      </c>
      <c r="AA2" t="s">
        <v>128</v>
      </c>
      <c r="AB2" t="s">
        <v>137</v>
      </c>
      <c r="AC2" t="s">
        <v>8</v>
      </c>
      <c r="AD2" t="s">
        <v>138</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7" ma:contentTypeDescription="新しいドキュメントを作成します。" ma:contentTypeScope="" ma:versionID="946f54f816f1bf8304e8ea401de28cd7">
  <xsd:schema xmlns:xsd="http://www.w3.org/2001/XMLSchema" xmlns:xs="http://www.w3.org/2001/XMLSchema" xmlns:p="http://schemas.microsoft.com/office/2006/metadata/properties" xmlns:ns2="580f91ee-e56d-4d19-bf9a-cad906087a44" targetNamespace="http://schemas.microsoft.com/office/2006/metadata/properties" ma:root="true" ma:fieldsID="06365e699e72c15f988d696d7957b7f2"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Props1.xml><?xml version="1.0" encoding="utf-8"?>
<ds:datastoreItem xmlns:ds="http://schemas.openxmlformats.org/officeDocument/2006/customXml" ds:itemID="{D4721ED8-F14F-4F2C-82CC-88A6058CD917}"/>
</file>

<file path=customXml/itemProps2.xml><?xml version="1.0" encoding="utf-8"?>
<ds:datastoreItem xmlns:ds="http://schemas.openxmlformats.org/officeDocument/2006/customXml" ds:itemID="{304D003D-6954-474C-B038-BDD57744B0E7}"/>
</file>

<file path=customXml/itemProps3.xml><?xml version="1.0" encoding="utf-8"?>
<ds:datastoreItem xmlns:ds="http://schemas.openxmlformats.org/officeDocument/2006/customXml" ds:itemID="{EC5BA01D-B374-4198-BA4B-1E9B2DBB0C35}"/>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NAA</dc:creator>
  <cp:keywords/>
  <dc:description/>
  <cp:lastModifiedBy>藤井　由貴</cp:lastModifiedBy>
  <cp:revision/>
  <dcterms:created xsi:type="dcterms:W3CDTF">2014-08-07T02:09:20Z</dcterms:created>
  <dcterms:modified xsi:type="dcterms:W3CDTF">2026-07-06T00:45:03Z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